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D:\Cac file Cong bao nam 2022\So 53+54\"/>
    </mc:Choice>
  </mc:AlternateContent>
  <bookViews>
    <workbookView xWindow="0" yWindow="0" windowWidth="19200" windowHeight="11505"/>
  </bookViews>
  <sheets>
    <sheet name="Dieu chinh" sheetId="2" r:id="rId1"/>
  </sheets>
  <definedNames>
    <definedName name="_xlnm.Print_Titles" localSheetId="0">'Dieu chinh'!$A:$N,'Dieu chinh'!$5:$7</definedName>
  </definedNames>
  <calcPr calcId="162913"/>
</workbook>
</file>

<file path=xl/calcChain.xml><?xml version="1.0" encoding="utf-8"?>
<calcChain xmlns="http://schemas.openxmlformats.org/spreadsheetml/2006/main">
  <c r="M37" i="2" l="1"/>
  <c r="L37" i="2"/>
</calcChain>
</file>

<file path=xl/sharedStrings.xml><?xml version="1.0" encoding="utf-8"?>
<sst xmlns="http://schemas.openxmlformats.org/spreadsheetml/2006/main" count="242" uniqueCount="148">
  <si>
    <t>TT</t>
  </si>
  <si>
    <t>Tên hoạt động xúc tiến đầu tư</t>
  </si>
  <si>
    <t>Nội dung hoạt động xúc tiến đầu tư</t>
  </si>
  <si>
    <t>Thời gian tổ chức</t>
  </si>
  <si>
    <t>Đơn vị chủ trì thực hiện</t>
  </si>
  <si>
    <t>Địa điểm tổ chức</t>
  </si>
  <si>
    <t>Mục đích/ Nội dung của hoạt động</t>
  </si>
  <si>
    <t>Địa bàn/ tỉnh/ vùng kêu gọi đầu tư</t>
  </si>
  <si>
    <t>Đơn vị phối hợp</t>
  </si>
  <si>
    <t>Kinh phí (triệu đồng)</t>
  </si>
  <si>
    <t>Trong nước</t>
  </si>
  <si>
    <t>Nước ngoài</t>
  </si>
  <si>
    <t>Tên đơn vị</t>
  </si>
  <si>
    <t>Quốc tịch/Tỉnh, thành phố</t>
  </si>
  <si>
    <t>Ngân sách cấp</t>
  </si>
  <si>
    <t>Khác (xã hội hóa)</t>
  </si>
  <si>
    <t>Ghi chú</t>
  </si>
  <si>
    <t>(1)</t>
  </si>
  <si>
    <t>(2)</t>
  </si>
  <si>
    <t>(3)</t>
  </si>
  <si>
    <t>(4)</t>
  </si>
  <si>
    <t>(5)</t>
  </si>
  <si>
    <t>(6)</t>
  </si>
  <si>
    <t>(7)</t>
  </si>
  <si>
    <t>(8)</t>
  </si>
  <si>
    <t>(9)</t>
  </si>
  <si>
    <t>(10)</t>
  </si>
  <si>
    <t>(11)</t>
  </si>
  <si>
    <t>(12)</t>
  </si>
  <si>
    <t>(13)</t>
  </si>
  <si>
    <t xml:space="preserve">Tổ chức Hội thảo xúc tiến đầu tư (Thị trường Nhật Bản, Đài Loan, Hàn Quốc, Sinpapore, Châu Âu) </t>
  </si>
  <si>
    <t>Xây dựng hình ảnh, tuyên truyền, quảng bá, giới thiệu về môi trường, chính sách, tiềm năng, cơ hội và kết nối đầu tư.</t>
  </si>
  <si>
    <t>Quý II-IV</t>
  </si>
  <si>
    <t>Sở Kế hoạch và Đầu tư</t>
  </si>
  <si>
    <t>x</t>
  </si>
  <si>
    <t xml:space="preserve">Tổ chức hội thảo trực tiếp và trực tuyến, quảng bá môi trường, cơ hội đầu tư, giới thiệu dự án kêu gọi đầu tư của tỉnh </t>
  </si>
  <si>
    <t>Nhật Bản, Đài Loan, Hàn Quốc, Sinpapore, Châu Âu</t>
  </si>
  <si>
    <t>Tổ chức đoàn công tác xúc tiến đầu tư tại Malaysia, Singapore.</t>
  </si>
  <si>
    <t>Quý III</t>
  </si>
  <si>
    <t xml:space="preserve">Malaysia, Singapore, </t>
  </si>
  <si>
    <t>ĐSQ Malaysia, Singapore tại VN; Bộ Ngoại giao VN, Cục Đầu tư NN, Bộ KH-ĐT, Trung tâm XTĐT phía Bắc</t>
  </si>
  <si>
    <t>ĐSQ VN tại Malaysia, Singapore; Hiệp hội các nhà sản xuất Singapore (SMF)</t>
  </si>
  <si>
    <t>Tuyên truyền, quảng bá, giới thiệu về môi trường, chính sách, tiềm năng và cơ hội đầu tư của tỉnh</t>
  </si>
  <si>
    <t>Cả năm</t>
  </si>
  <si>
    <t>BQL các KCN; Sở Kế hoạch và Đầu tư</t>
  </si>
  <si>
    <t>- Tuyên truyền, giới thiệu cơ hội và chính sách ưu đãi, hỗ trợ đầu tư của tỉnh trên các phương tiện thông tin đại chúng của TW và địa phương (Báo, đài, chuyên mục phóng sự…), thông qua các tổ chức trong nước, nước ngoài;
 - Tham gia các Hội nghị, Hội thảo diễn đàn... do các Bộ ngành TW tổ chức;
- Nhuận bút, thù lao; biên tập, biên dịch trang thông tin XTĐT;             
- Nhuận bút, thù lao; biên tập, biên dịch; in ấn; phát hành Bản tin đầu tư của Sở Kế hoạch và Đầu tư</t>
  </si>
  <si>
    <t>Trong nước và nước ngoài</t>
  </si>
  <si>
    <t>Một số Đài PT và TH TW, Báo Đầu tư, Báo VN Investment Review, Tạp chí VN Business Forum, Tạp chí Diễn đàn DN (VCCI), ...; Các báo đài của tỉnh; Các cơ quan liên quan của trung ương và của tỉnh</t>
  </si>
  <si>
    <t>ĐSQ Việt Nam tại các nước; Các tổ chức quốc tế tại VN; Các Hiệp hội người VN tại các nước</t>
  </si>
  <si>
    <t>BQLKCN 825, Sở KHĐT 800</t>
  </si>
  <si>
    <t>Quý I</t>
  </si>
  <si>
    <t>Tuyên truyền, quảng bá tiềm năng, thế mạnh văn hóa du lịch, sảm phẩm du lịch…</t>
  </si>
  <si>
    <t>Đức</t>
  </si>
  <si>
    <t>Văn phòng UBND tỉnh, Sở Kế hoạch đầu tư, Sở Ngoại vụ, Sở Công thương</t>
  </si>
  <si>
    <t>Tham gia Hội chợ Du lịch quốc tế JATA, Nhật Bản</t>
  </si>
  <si>
    <t xml:space="preserve">Tuyên truyền, quảng bá tiềm năng, thế mạnh văn hóa du lịch, sảm phẩm </t>
  </si>
  <si>
    <t>Tham gia chương trình quảng bá địa phương Việt Nam tại nước ngoài do Bộ Ngoại giao tổ chức</t>
  </si>
  <si>
    <t>Sở Ngoại vụ</t>
  </si>
  <si>
    <t>Giới thiệu tiềm năng đầu tư của tỉnh thông qua các hoạt động ngoại giao</t>
  </si>
  <si>
    <t>Nhật Bản, Hàn Quốc, Hoa Kỳ, Canada, Anh, Úc, Niu Di-lân</t>
  </si>
  <si>
    <t xml:space="preserve">Đẩy mạnh các chương trình xúc tiến đầu tư tại chỗ; Tổ chức các hội nghị, đối thoại  tháo gỡ khó khăn vướng mắc, gặp gỡ giữa lãnh đạo tỉnh với doanh nghiệp </t>
  </si>
  <si>
    <t>Hỗ trợ, hướng dẫn, tạo thuận lợi cho hoạt động đầu tư.</t>
  </si>
  <si>
    <t xml:space="preserve">Sở Kế hoạch và Đầu tư </t>
  </si>
  <si>
    <t>Doanh nghiệp, nhà đầu tư</t>
  </si>
  <si>
    <t>Nắm bắt tình hình khó khăn, vướng mắc của doanh nghiệp nhỏ và vừa đề xuất UBND tỉnh chỉ đạo, hỗ trợ doanh nghiệp</t>
  </si>
  <si>
    <t>- Duy trì hoạt động của Hệ thống Đường dây nóng; Tiếp nhận kiến nghị, phản ánh khó khăn vướng mắc của NĐT, DN, báo cáo UBND tỉnh, phối hợp các cơ quan giải quyết theo thẩm quyền; 
- Tư vấn đầu tư và tổ chức các dịch vụ công khác hỗ trợ đầu tư</t>
  </si>
  <si>
    <t>Hỗ trợ doanh nghiệp và nhà đầu tư</t>
  </si>
  <si>
    <t>- Cung cấp thông tin về KTXH, chính sách, môi trường, cơ hội đầu tư  cho nhà đầu tư, doanh nghiệp; 
- Giải quyết các TTHC về đầu tư theo cơ chế MCLT; Hướng dẫn, công khai quy trình và thủ tục đầu tư;               
- Tiếp nhận, xử lý kiến nghị, phản ánh khó khăn vướng mắc của NĐT, DN, giải quyết theo thẩm quyền; 
- Tư vấn đầu tư và tổ chức các dịch vụ công khác hỗ trợ đầu tư;
- Tập huấn, phổ biến, hướng dẫn các doanh nghiệp về các quy định, chính sách mới;
- Tiếp, làm việc với nhà đầu tư đến tìm hiểu môi trường đầu tư của tỉnh</t>
  </si>
  <si>
    <t>Bộ, Ngành TW và Các Tổ chức Quốc tế tại VN; Các Sở, ngành, UBND huyện, thành trong tỉnh</t>
  </si>
  <si>
    <t>Sở KHĐT 200, BQLKCN 200</t>
  </si>
  <si>
    <t>Duy trì, nâng cấp trang thông tin xúc tiến đầu tư của tỉnh</t>
  </si>
  <si>
    <t>Xây dựng hệ thống thông tin và cơ sở dữ liệu phục vụ cho hoạt động xúc tiến đầu tư.</t>
  </si>
  <si>
    <t>- Duy trì hosting, tên miền, bảo trì, nâng cấp trang thông tin XTĐT;
- Xây dựng, cập nhật dữ liệu trang thông tin XTĐT.</t>
  </si>
  <si>
    <t>Các Sở, ngành, UBND huyện, thành trong tỉnh</t>
  </si>
  <si>
    <t>Xây dựng hệ thống thông tin phục vụ xúc tiến đầu tư</t>
  </si>
  <si>
    <t>Xây dựng hệ thống phần mềm và cơ sở dữ liệu, thu thập, hệ thống hóa, số hóa các số liệu; môi trường đầu tư; pháp luật, chính sách, thủ tục đầu tư; tiềm năng, cơ hội và đối tác đầu tư phục vụ quản lý và cung cấp thông tin cho nhà đầu tư</t>
  </si>
  <si>
    <t>Xây dựng, ban hành danh mục dự án thu hút đầu tư.</t>
  </si>
  <si>
    <t>Xây dựng danh mục dự án thu hút đầu tư.</t>
  </si>
  <si>
    <t>Quý I-II</t>
  </si>
  <si>
    <t>Rà soát, tổng hợp, khảo sát, đánh giá, xây dựng danh mục, thông tin dự án thu hút đầu tư.</t>
  </si>
  <si>
    <t xml:space="preserve">Xuất bản DVD, USB giới thiệu tiềm năng, cơ hội đầu tư, dữ liệu về đầu tư trong KCN, trong đó có nội dung phỏng vấn lãnh đạo một số DN tiêu biểu đề làm quà tặng, lưu niệm cho các NĐT nước ngoài </t>
  </si>
  <si>
    <t>Xây dựng các ấn phẩm, tài liệu phục vụ cho hoạt động xúc tiến đầu tư.</t>
  </si>
  <si>
    <t>Ban Quản lý các KCN</t>
  </si>
  <si>
    <t>Quảng bá, giới thiệu thông tin xúc tiến đầu tư cho các Nhà đầu tư NN</t>
  </si>
  <si>
    <t>Văn phòng UBND tỉnh, Sở KHĐT</t>
  </si>
  <si>
    <t>Biên tập, cập nhật thông tin, in ấn các ấn phẩm, tài liệu, phim phục vụ cho hoạt động XTĐT; Sản xuất phim giới thiệu môi trường đầu tư của tỉnh</t>
  </si>
  <si>
    <t>- Biên tập, biên dịch, bổ sung, cập nhật thông tin, thiết kế, in ấn tài liệu in và tài liệu điện tử phục vụ XTĐT (xuất bản thành 5 thứ tiếng: Việt, Anh, Nhật Bản, Hàn Quốc, Trung Quốc); 
- Sản xuất, biên tập phim giới thiệu môi trường đầu tư của tỉnh bằng 5 thứ tiếng: Việt, Anh, Nhật Bản, Hàn Quốc, Trung Quốc.</t>
  </si>
  <si>
    <t>Đào tạo, tập huấn, tăng cường năng lực XTĐT trong nước và nước ngoài</t>
  </si>
  <si>
    <t xml:space="preserve"> Đào tạo, tập huấn, tăng cường năng lực về xúc tiến đầu tư.</t>
  </si>
  <si>
    <t>Quý I-IV</t>
  </si>
  <si>
    <t>Tổ chức hoặc tham dự các lớp tập huấn nâng cao năng lực về XTĐT; Tổ chức các khóa đào tạo nâng cao trình độ ngoại ngữ, kỹ năng truyền thông cho cán bộ làm công tác XTĐT.</t>
  </si>
  <si>
    <t xml:space="preserve"> Các Bộ, ngành TW; Các tổ chức quốc tế tại VN; Các sở ngành liên quan ở tỉnh</t>
  </si>
  <si>
    <t>Sở KHĐT 200, BQLKCN 50</t>
  </si>
  <si>
    <t xml:space="preserve">Tổ chức đoàn công tác đi khảo sát, trao đổi học tập kinh nghiệm về xúc tiến đầu tư </t>
  </si>
  <si>
    <t>Khảo sát, học tập kinh nghiệm XTĐT tại các tỉnh, thành trong cả nước đã đạt kết quả cao về cải thiện môi trường đầu tư kinh doanh, thu hút đầu tư</t>
  </si>
  <si>
    <t>Các sở, ngành, cơ quan liên quan tại các tỉnh thành</t>
  </si>
  <si>
    <t xml:space="preserve">Thực hiện hợp tác với các cơ quan, tổ chức, doanh nghiệp xúc tiến đầu tư trong nước và quốc tế. </t>
  </si>
  <si>
    <t>Xây dựng và triển khai các chương trình, chiến lược hợp tác xúc tiến đầu tư, nhằm quảng bá môi trường đầu tư, nâng cao hiệu quả thu hút đầu tư qua nhiều kênh của các tổ chức, doanh nghiệp trong nước và quốc tế.</t>
  </si>
  <si>
    <t>Văn phòng UBND tỉnh, BQLKCN và các sở ngành có liên quan; Các doanh nghiệp, tổ chức trong nước; ĐSQ, các tổ chức quốc tế tại Việt Nam</t>
  </si>
  <si>
    <t>Hợp tác với các địa phương nước ngoài có quan hệ hợp tác hữu nghị với tỉnh Vĩnh Phúc triển khai nội dung XTĐT</t>
  </si>
  <si>
    <t>Kết nối, hỗ trợ các hoạt động hợp tác thu hút đầu tư, XTTM giữa Hiệp hội doanh nghiệp tỉnh Vĩnh Phúc với một số Hiệp hội doanh nghiệp của đại phương nước ngoài nhứ: Hiệp hội XTTM tỉnh Akita, Hiệp hội doanh nghiệp thành phố Cheongju, Hiệp hội của tỉnh Vô-rô-nhét Liên bang Nga</t>
  </si>
  <si>
    <t>Nhật Bản, Hàn Quốc, Nga</t>
  </si>
  <si>
    <t>Các đơn vị trực thuộc Bộ Ngoại giao, Đại sứ quán các nước tại Việt Nam</t>
  </si>
  <si>
    <t>Tham gia Hội chợ Du lịch quốc tế VITM Hà Nội</t>
  </si>
  <si>
    <t xml:space="preserve">Quý II </t>
  </si>
  <si>
    <t xml:space="preserve">Sở Văn hóa, Thể thao và Du lịch </t>
  </si>
  <si>
    <t xml:space="preserve">Tuyên truyền, quảng bá tiềm năng, thế mạnh văn hóa du lịch, sảm phẩm du lịch… </t>
  </si>
  <si>
    <t xml:space="preserve">Thành phố Hà Nội </t>
  </si>
  <si>
    <t xml:space="preserve">Một số doanh nghiệp du lịch trên địa bàn tỉnh </t>
  </si>
  <si>
    <t>Tham gia Ngày hội Du lịch thành phố Hồ Chí Minh</t>
  </si>
  <si>
    <t>Thành phố Hồ Chí Minh</t>
  </si>
  <si>
    <t>Tổ chức Hội nghị xúc tiến điểm đến du lịch Vĩnh Phúc tại thành phố Hồ Chí Minh</t>
  </si>
  <si>
    <t xml:space="preserve">Giới thiệu điểm đến Vĩnh Phúc với các hạng lữ hãnh, báo chí, nhà quản lý du lịch phía nam </t>
  </si>
  <si>
    <t>Tổ chức Hội nghị xúc tiến điểm đến và Liên kết phát triển du lịch Vĩnh Phúc với Khánh Hòa</t>
  </si>
  <si>
    <t>Thành phố Nha Trang, tỉnh Khánh Hòa</t>
  </si>
  <si>
    <t>Quảng bá trên phương tiện thông tin đại chúng VTV, VTC, Báo du lịch, tạp chí Du lịch</t>
  </si>
  <si>
    <t>Quảng bá điểm đến du lịch</t>
  </si>
  <si>
    <t>Thành phố Hà Nội</t>
  </si>
  <si>
    <t>Làm video quảng bá du lịch</t>
  </si>
  <si>
    <t>Vĩnh Phúc</t>
  </si>
  <si>
    <t>Cập nhập thông tin và in bộ ấn phẩm xúc tiến Du lịch</t>
  </si>
  <si>
    <t>Tổ chức Không gian văn hóa, du lịch khu vực đồng bằng sông Hồng</t>
  </si>
  <si>
    <t>Qúy IV</t>
  </si>
  <si>
    <t>Quảng bá văn hóa, du lịch các tỉnh vùng đồng bằng sông Hồng</t>
  </si>
  <si>
    <t>Các huyện, thành phố, Hiệp hội du lich trong tỉnh</t>
  </si>
  <si>
    <t>TỔNG</t>
  </si>
  <si>
    <t xml:space="preserve">BIỂU TỔNG HỢP SAU ĐIỀU CHỈNH CHƯƠNG TRÌNH XÚC TIẾN ĐẦU TƯ NĂM 2022
(Kèm theo Văn bản số………/KHĐT-KTĐN ngày      tháng 10 năm 2022 của Sở Kế hoạch và Đầu tư)
</t>
  </si>
  <si>
    <t>ĐSQ VN tại Nhật Bản, Đài Loan, Hàn Quốc, Sinpapore, Châu Âu; Bộ KHĐT, Các sở, ban ngành liên quan;</t>
  </si>
  <si>
    <t>Tổ chức các hội nghị tiếp xúc, gặp gỡ, kết nối các nhà đầu tư</t>
  </si>
  <si>
    <t xml:space="preserve">Tổ chức hội nghị trực tiếp và trực tuyến, quảng bá môi trường, cơ hội đầu tư, giới thiệu chính sách thu hút đầu tư của tỉnh </t>
  </si>
  <si>
    <t>Bổ sung</t>
  </si>
  <si>
    <t>Tổ chức đoàn công tác xúc tiến đầu tư tại Hàn Quốc</t>
  </si>
  <si>
    <t xml:space="preserve">-Thăm và làm việc với chính quyền tỉnh  Gyeonggi, (Hàn Quốc);                                     
 - Tiếp xúc với một số đối tác tiềm năng, NĐT mục tiêu tại Hàn Quốc, </t>
  </si>
  <si>
    <t xml:space="preserve">Seoul, Gyonggi, (Hàn Quốc)
</t>
  </si>
  <si>
    <t xml:space="preserve">ĐSQ Hàn Quốc tại VN; Đại diện KCCI tại VN; Bộ Ngoại giao VN, Cục Đầu tư NN, Bộ KH-ĐT, Trung tâm XTĐT phía Bắc;
</t>
  </si>
  <si>
    <t>Điều chỉnh không tổ chức đoàn XTĐT Nhật Bản</t>
  </si>
  <si>
    <t>- Thăm và làm việc với ĐSQ VN tại Malaysia, Singapore.            
- Thăm và làm việc với một số doanh nghiệp của Malaysia, Singapore                                     - Tổ chức Hội thảo XTĐT của tỉnh tại Malaysia, Singapore</t>
  </si>
  <si>
    <t>Tổ chức nhóm công tác XTĐT tại Hàn Quốc</t>
  </si>
  <si>
    <t>- Giới thiệu tiềm năng đầu tư của tỉnh, tiếp xúc, gặp gỡ với các cơ quan, tổ chức, doanh nghiệp và nhà đầu tư, kêu gọi các nhà đầu tư tìm hiểu cơ hội đầu tư và hợp tác đầu tư (cấp tổ chức: sở, ngành).
- Tham gia đoàn công tác XTĐT của Bộ ngành, trung ương tổ chức</t>
  </si>
  <si>
    <t xml:space="preserve"> Hàn Quốc</t>
  </si>
  <si>
    <t>ĐSQ Việt Nam tại Hàn Quốc; Đối tác tại nước sở tại; Cục Đầu tư nước ngoài (Bộ KHĐT); Cục Ngoại vụ (Bộ Ngoại giao)</t>
  </si>
  <si>
    <t>Tham gia Hội chợ Du lịch Quốc tế ITB Berlin - Đức</t>
  </si>
  <si>
    <t xml:space="preserve">Sở Văn hóa, Thể thao và Du lịch phối hợp cung Tổng cục Du lịch </t>
  </si>
  <si>
    <t>- Tổ chức chương trình Lãnh đạo UBND tỉnh gặp gỡ doanh nhân;
-  Tổ chức các hội nghị, đối thoại  tháo gỡ khó khăn vướng mắc cho doanh nghiệp</t>
  </si>
  <si>
    <r>
      <t xml:space="preserve">Sở KHĐT </t>
    </r>
    <r>
      <rPr>
        <sz val="9"/>
        <color indexed="2"/>
        <rFont val="Times New Roman"/>
      </rPr>
      <t>500</t>
    </r>
    <r>
      <rPr>
        <sz val="9"/>
        <rFont val="Times New Roman"/>
      </rPr>
      <t xml:space="preserve">, BQLKCN 200
</t>
    </r>
    <r>
      <rPr>
        <sz val="9"/>
        <color indexed="2"/>
        <rFont val="Times New Roman"/>
      </rPr>
      <t>(Bổ sung kinh phí cho Sở KHĐT)</t>
    </r>
  </si>
  <si>
    <t xml:space="preserve">Sở Văn hóa, Thể thao và Du lịch phối hợp cùng Tổng cục Du lịch </t>
  </si>
  <si>
    <t>Giới thiệu điểm đến Vĩnh Phúc với các hạng lữ hãnh, báo chí, nhà quản lý du lịch phía nam trung bộ.
Ký kết hợp tác phát triển du lịch Vĩnh Phúc với Khánh Hòa</t>
  </si>
  <si>
    <t>(Kèm theo Quyết định số: 1977/QĐ-UBND ngày 31 tháng 10 năm 2022 của UBND tỉnh Vĩnh Phúc)</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</si>
</sst>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41" formatCode="_(* #,##0_);_(* \(#,##0\);_(* &quot;-&quot;_);_(@_)"/>
  </numFmts>
  <fonts count="10" x14ac:knownFonts="1">
    <font>
      <sz val="11"/>
      <color indexed="64"/>
      <name val="Calibri"/>
      <scheme val="minor"/>
    </font>
    <font>
      <sz val="11"/>
      <color indexed="64"/>
      <name val="Calibri"/>
    </font>
    <font>
      <sz val="11"/>
      <name val="Times New Roman"/>
    </font>
    <font>
      <sz val="9"/>
      <name val="Times New Roman"/>
    </font>
    <font>
      <sz val="12"/>
      <name val="Times New Roman"/>
    </font>
    <font>
      <b/>
      <sz val="12"/>
      <name val="Times New Roman"/>
    </font>
    <font>
      <i/>
      <sz val="12"/>
      <name val="Times New Roman"/>
    </font>
    <font>
      <b/>
      <sz val="9"/>
      <name val="Times New Roman"/>
    </font>
    <font>
      <sz val="9"/>
      <color indexed="64"/>
      <name val="Times New Roman"/>
    </font>
    <font>
      <sz val="9"/>
      <color indexed="2"/>
      <name val="Times New Roman"/>
    </font>
  </fonts>
  <fills count="3">
    <fill>
      <patternFill patternType="none"/>
    </fill>
    <fill>
      <patternFill patternType="gray125"/>
    </fill>
    <fill>
      <patternFill patternType="solid">
        <fgColor indexed="65"/>
      </patternFill>
    </fill>
  </fills>
  <borders count="6">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xf numFmtId="41" fontId="1" fillId="0" borderId="0"/>
  </cellStyleXfs>
  <cellXfs count="56">
    <xf numFmtId="0" fontId="0" fillId="0" borderId="0" xfId="0"/>
    <xf numFmtId="0" fontId="2" fillId="0" borderId="0" xfId="0" applyFont="1" applyAlignment="1">
      <alignment horizontal="center" vertical="center"/>
    </xf>
    <xf numFmtId="0" fontId="2" fillId="0" borderId="0" xfId="0" applyFont="1" applyAlignment="1">
      <alignment horizontal="left" vertical="center"/>
    </xf>
    <xf numFmtId="0" fontId="2" fillId="0" borderId="0" xfId="0" applyFont="1" applyAlignment="1">
      <alignment vertical="center"/>
    </xf>
    <xf numFmtId="0" fontId="2" fillId="0" borderId="0" xfId="0" applyFont="1" applyAlignment="1">
      <alignment horizontal="right" vertical="center"/>
    </xf>
    <xf numFmtId="0" fontId="3" fillId="0" borderId="0" xfId="0" applyFont="1" applyAlignment="1">
      <alignment vertical="center" wrapText="1"/>
    </xf>
    <xf numFmtId="0" fontId="5" fillId="0" borderId="0" xfId="0" applyFont="1" applyAlignment="1">
      <alignment horizontal="center" vertical="center" wrapText="1"/>
    </xf>
    <xf numFmtId="0" fontId="5" fillId="0" borderId="0" xfId="0" applyFont="1" applyAlignment="1">
      <alignment horizontal="left" vertical="center"/>
    </xf>
    <xf numFmtId="0" fontId="5" fillId="0" borderId="0" xfId="0" applyFont="1" applyAlignment="1">
      <alignment horizontal="center" vertical="center"/>
    </xf>
    <xf numFmtId="0" fontId="2" fillId="2" borderId="0" xfId="0" applyFont="1" applyFill="1" applyAlignment="1">
      <alignment vertical="center"/>
    </xf>
    <xf numFmtId="0" fontId="3" fillId="2" borderId="2" xfId="0" applyFont="1" applyFill="1" applyBorder="1" applyAlignment="1">
      <alignment horizontal="center" vertical="center" wrapText="1"/>
    </xf>
    <xf numFmtId="0" fontId="3" fillId="2" borderId="2" xfId="0" applyFont="1" applyFill="1" applyBorder="1" applyAlignment="1">
      <alignment vertical="center"/>
    </xf>
    <xf numFmtId="0" fontId="2" fillId="2" borderId="0" xfId="0" applyFont="1" applyFill="1" applyAlignment="1">
      <alignment horizontal="center" vertical="center"/>
    </xf>
    <xf numFmtId="0" fontId="3" fillId="2" borderId="2" xfId="0" applyFont="1" applyFill="1" applyBorder="1" applyAlignment="1">
      <alignment horizontal="center" vertical="center"/>
    </xf>
    <xf numFmtId="0" fontId="3" fillId="2" borderId="2" xfId="0" applyFont="1" applyFill="1" applyBorder="1" applyAlignment="1">
      <alignment horizontal="justify" vertical="center" wrapText="1"/>
    </xf>
    <xf numFmtId="0" fontId="3" fillId="2" borderId="2" xfId="0" applyFont="1" applyFill="1" applyBorder="1" applyAlignment="1">
      <alignment horizontal="center"/>
    </xf>
    <xf numFmtId="2" fontId="3" fillId="2" borderId="2" xfId="0" applyNumberFormat="1" applyFont="1" applyFill="1" applyBorder="1" applyAlignment="1">
      <alignment horizontal="center" vertical="center" wrapText="1"/>
    </xf>
    <xf numFmtId="3" fontId="3" fillId="2" borderId="2" xfId="0" applyNumberFormat="1" applyFont="1" applyFill="1" applyBorder="1" applyAlignment="1">
      <alignment horizontal="right" vertical="center"/>
    </xf>
    <xf numFmtId="0" fontId="3" fillId="2" borderId="2" xfId="0" applyFont="1" applyFill="1" applyBorder="1" applyAlignment="1">
      <alignment vertical="center" wrapText="1"/>
    </xf>
    <xf numFmtId="0" fontId="3" fillId="0" borderId="2" xfId="0" applyFont="1" applyBorder="1" applyAlignment="1">
      <alignment horizontal="center" vertical="center" wrapText="1"/>
    </xf>
    <xf numFmtId="0" fontId="3" fillId="2" borderId="2" xfId="0" applyFont="1" applyFill="1" applyBorder="1"/>
    <xf numFmtId="0" fontId="3" fillId="2" borderId="2" xfId="0" applyFont="1" applyFill="1" applyBorder="1" applyAlignment="1">
      <alignment horizontal="left" vertical="center" wrapText="1"/>
    </xf>
    <xf numFmtId="0" fontId="3" fillId="0" borderId="2" xfId="0" applyFont="1" applyBorder="1" applyAlignment="1">
      <alignment horizontal="justify" vertical="center" wrapText="1"/>
    </xf>
    <xf numFmtId="0" fontId="8" fillId="0" borderId="0" xfId="0" applyFont="1" applyAlignment="1">
      <alignment horizontal="center" vertical="center" wrapText="1"/>
    </xf>
    <xf numFmtId="0" fontId="7" fillId="2" borderId="2" xfId="0" applyFont="1" applyFill="1" applyBorder="1"/>
    <xf numFmtId="3" fontId="7" fillId="2" borderId="2" xfId="0" applyNumberFormat="1" applyFont="1" applyFill="1" applyBorder="1" applyAlignment="1">
      <alignment horizontal="center" vertical="center"/>
    </xf>
    <xf numFmtId="3" fontId="7" fillId="2" borderId="2" xfId="0" applyNumberFormat="1" applyFont="1" applyFill="1" applyBorder="1" applyAlignment="1">
      <alignment horizontal="left" vertical="center" wrapText="1"/>
    </xf>
    <xf numFmtId="3" fontId="7" fillId="2" borderId="2" xfId="0" applyNumberFormat="1" applyFont="1" applyFill="1" applyBorder="1" applyAlignment="1">
      <alignment vertical="center"/>
    </xf>
    <xf numFmtId="3" fontId="7" fillId="2" borderId="2" xfId="0" applyNumberFormat="1" applyFont="1" applyFill="1" applyBorder="1" applyAlignment="1">
      <alignment vertical="center" wrapText="1"/>
    </xf>
    <xf numFmtId="3" fontId="2" fillId="0" borderId="0" xfId="0" applyNumberFormat="1" applyFont="1" applyAlignment="1">
      <alignment horizontal="right" vertical="center"/>
    </xf>
    <xf numFmtId="0" fontId="5" fillId="0" borderId="0" xfId="0" applyFont="1" applyAlignment="1">
      <alignment vertical="center"/>
    </xf>
    <xf numFmtId="3" fontId="3" fillId="2" borderId="2" xfId="0" applyNumberFormat="1" applyFont="1" applyFill="1" applyBorder="1" applyAlignment="1">
      <alignment horizontal="center" vertical="center"/>
    </xf>
    <xf numFmtId="3" fontId="3" fillId="2" borderId="2" xfId="1" applyNumberFormat="1" applyFont="1" applyFill="1" applyBorder="1" applyAlignment="1">
      <alignment horizontal="center" vertical="center" wrapText="1"/>
    </xf>
    <xf numFmtId="0" fontId="8" fillId="2" borderId="0" xfId="0" applyFont="1" applyFill="1" applyAlignment="1">
      <alignment horizontal="center" vertical="center" wrapText="1"/>
    </xf>
    <xf numFmtId="3" fontId="9" fillId="2" borderId="2" xfId="0" applyNumberFormat="1" applyFont="1" applyFill="1" applyBorder="1" applyAlignment="1">
      <alignment horizontal="center" vertical="center" wrapText="1"/>
    </xf>
    <xf numFmtId="3" fontId="3" fillId="2" borderId="2" xfId="0" applyNumberFormat="1" applyFont="1" applyFill="1" applyBorder="1" applyAlignment="1">
      <alignment horizontal="center" vertical="center" wrapText="1"/>
    </xf>
    <xf numFmtId="0" fontId="4" fillId="0" borderId="0" xfId="0" applyFont="1" applyAlignment="1">
      <alignment horizontal="center" vertical="center" wrapText="1"/>
    </xf>
    <xf numFmtId="0" fontId="4" fillId="0" borderId="0" xfId="0" applyFont="1" applyAlignment="1">
      <alignment vertical="center" wrapText="1"/>
    </xf>
    <xf numFmtId="0" fontId="5" fillId="0" borderId="0" xfId="0" applyFont="1" applyAlignment="1">
      <alignment horizontal="center" vertical="center" wrapText="1"/>
    </xf>
    <xf numFmtId="0" fontId="5" fillId="0" borderId="0" xfId="0" applyFont="1" applyAlignment="1">
      <alignment vertical="center" wrapText="1"/>
    </xf>
    <xf numFmtId="0" fontId="6" fillId="2" borderId="0" xfId="0" applyFont="1" applyFill="1" applyAlignment="1">
      <alignment horizontal="center" vertical="center" wrapText="1"/>
    </xf>
    <xf numFmtId="0" fontId="6" fillId="2" borderId="0" xfId="0" applyFont="1" applyFill="1" applyAlignment="1">
      <alignment vertical="center" wrapText="1"/>
    </xf>
    <xf numFmtId="0" fontId="5" fillId="0" borderId="1" xfId="0" applyFont="1" applyBorder="1" applyAlignment="1">
      <alignment horizontal="center" vertical="center"/>
    </xf>
    <xf numFmtId="0" fontId="5" fillId="0" borderId="0" xfId="0" applyFont="1" applyAlignment="1">
      <alignment horizontal="center" vertical="center"/>
    </xf>
    <xf numFmtId="0" fontId="7" fillId="2" borderId="2" xfId="0" applyFont="1" applyFill="1" applyBorder="1" applyAlignment="1">
      <alignment horizontal="center" vertical="center" wrapText="1"/>
    </xf>
    <xf numFmtId="0" fontId="7" fillId="2" borderId="2" xfId="0" applyFont="1" applyFill="1" applyBorder="1" applyAlignment="1">
      <alignment horizontal="center" vertical="center"/>
    </xf>
    <xf numFmtId="0" fontId="7" fillId="2" borderId="2" xfId="0" applyFont="1" applyFill="1" applyBorder="1" applyAlignment="1">
      <alignment vertical="center" wrapText="1"/>
    </xf>
    <xf numFmtId="0" fontId="3" fillId="2" borderId="3"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3" fillId="2" borderId="2" xfId="0" applyFont="1" applyFill="1" applyBorder="1" applyAlignment="1">
      <alignment horizontal="center" vertical="top" wrapText="1"/>
    </xf>
    <xf numFmtId="0" fontId="3" fillId="2" borderId="3" xfId="0" applyFont="1" applyFill="1" applyBorder="1" applyAlignment="1">
      <alignment horizontal="left" vertical="top" wrapText="1"/>
    </xf>
    <xf numFmtId="0" fontId="3" fillId="2" borderId="4" xfId="0" applyFont="1" applyFill="1" applyBorder="1" applyAlignment="1">
      <alignment horizontal="left" vertical="top" wrapText="1"/>
    </xf>
    <xf numFmtId="0" fontId="3" fillId="2" borderId="5" xfId="0" applyFont="1" applyFill="1" applyBorder="1" applyAlignment="1">
      <alignment horizontal="left" vertical="top" wrapText="1"/>
    </xf>
    <xf numFmtId="0" fontId="3" fillId="2" borderId="3" xfId="0" applyFont="1" applyFill="1" applyBorder="1" applyAlignment="1">
      <alignment horizontal="left" vertical="center" wrapText="1"/>
    </xf>
    <xf numFmtId="0" fontId="3" fillId="2" borderId="5" xfId="0" applyFont="1" applyFill="1" applyBorder="1" applyAlignment="1">
      <alignment horizontal="left" vertical="center" wrapText="1"/>
    </xf>
  </cellXfs>
  <cellStyles count="2">
    <cellStyle name="Comma [0]" xfId="1" builtinId="6"/>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a:themeElements>
    <a:clrScheme name="">
      <a:dk1>
        <a:srgbClr val="000000"/>
      </a:dk1>
      <a:lt1>
        <a:srgbClr val="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
      <a:majorFont>
        <a:latin typeface="Calibri"/>
        <a:ea typeface="Arial"/>
        <a:cs typeface="Arial"/>
      </a:majorFont>
      <a:minorFont>
        <a:latin typeface="Calibri"/>
        <a:ea typeface="Arial"/>
        <a:cs typeface="Arial"/>
      </a:minorFont>
    </a:fontScheme>
    <a:fmtScheme>
      <a:fillStyleLst>
        <a:solidFill>
          <a:schemeClr val="phClr"/>
        </a:solidFill>
        <a:solidFill/>
        <a:solidFill/>
      </a:fillStyleLst>
      <a:lnStyleLst>
        <a:ln w="9525">
          <a:solidFill>
            <a:schemeClr val="phClr">
              <a:shade val="95000"/>
              <a:satMod val="105000"/>
            </a:schemeClr>
          </a:solidFill>
        </a:ln>
        <a:ln w="25400">
          <a:solidFill>
            <a:schemeClr val="phClr"/>
          </a:solidFill>
        </a:ln>
        <a:ln w="38100">
          <a:solidFill>
            <a:schemeClr val="phClr"/>
          </a:solidFill>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solidFill/>
        <a:soli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40"/>
  <sheetViews>
    <sheetView showGridLines="0" showRowColHeaders="0" tabSelected="1" topLeftCell="A31" workbookViewId="0">
      <selection activeCell="L19" sqref="L19"/>
    </sheetView>
  </sheetViews>
  <sheetFormatPr defaultColWidth="8" defaultRowHeight="15" customHeight="1" x14ac:dyDescent="0.25"/>
  <cols>
    <col min="1" max="1" width="4.28515625" style="1" bestFit="1" customWidth="1"/>
    <col min="2" max="2" width="24.140625" style="2" customWidth="1"/>
    <col min="3" max="3" width="10.85546875" style="2" customWidth="1"/>
    <col min="4" max="4" width="7.7109375" style="1" customWidth="1"/>
    <col min="5" max="5" width="9.7109375" style="3" customWidth="1"/>
    <col min="6" max="6" width="6.7109375" style="1" customWidth="1"/>
    <col min="7" max="7" width="5.7109375" style="3" customWidth="1"/>
    <col min="8" max="8" width="24.140625" style="3" customWidth="1"/>
    <col min="9" max="9" width="12.5703125" style="1" customWidth="1"/>
    <col min="10" max="10" width="14.42578125" style="3" customWidth="1"/>
    <col min="11" max="11" width="10" style="3" customWidth="1"/>
    <col min="12" max="12" width="5.85546875" style="4" customWidth="1"/>
    <col min="13" max="13" width="6.28515625" style="3" customWidth="1"/>
    <col min="14" max="14" width="6.7109375" style="5" customWidth="1"/>
    <col min="15" max="257" width="9.140625" style="3" customWidth="1"/>
  </cols>
  <sheetData>
    <row r="1" spans="1:14" ht="15.75" customHeight="1" x14ac:dyDescent="0.25">
      <c r="A1" s="36"/>
      <c r="B1" s="36"/>
      <c r="C1" s="36"/>
      <c r="D1" s="36"/>
      <c r="E1" s="37"/>
      <c r="F1" s="36"/>
      <c r="G1" s="36"/>
      <c r="H1" s="36"/>
      <c r="I1" s="36"/>
      <c r="J1" s="36"/>
      <c r="K1" s="36"/>
      <c r="L1" s="36"/>
      <c r="M1" s="36"/>
    </row>
    <row r="2" spans="1:14" ht="15.75" customHeight="1" x14ac:dyDescent="0.25">
      <c r="A2" s="38" t="s">
        <v>126</v>
      </c>
      <c r="B2" s="38"/>
      <c r="C2" s="38"/>
      <c r="D2" s="38"/>
      <c r="E2" s="39"/>
      <c r="F2" s="38"/>
      <c r="G2" s="38"/>
      <c r="H2" s="38"/>
      <c r="I2" s="38"/>
      <c r="J2" s="38"/>
      <c r="K2" s="38"/>
      <c r="L2" s="38"/>
      <c r="M2" s="38"/>
    </row>
    <row r="3" spans="1:14" ht="15.75" customHeight="1" x14ac:dyDescent="0.25">
      <c r="A3" s="40" t="s">
        <v>147</v>
      </c>
      <c r="B3" s="40"/>
      <c r="C3" s="40"/>
      <c r="D3" s="40"/>
      <c r="E3" s="41"/>
      <c r="F3" s="40"/>
      <c r="G3" s="40"/>
      <c r="H3" s="40"/>
      <c r="I3" s="40"/>
      <c r="J3" s="40"/>
      <c r="K3" s="40"/>
      <c r="L3" s="40"/>
      <c r="M3" s="40"/>
    </row>
    <row r="4" spans="1:14" ht="15.75" customHeight="1" x14ac:dyDescent="0.25">
      <c r="A4" s="6"/>
      <c r="B4" s="7"/>
      <c r="C4" s="7"/>
      <c r="D4" s="8"/>
      <c r="E4" s="30"/>
      <c r="F4" s="8"/>
      <c r="G4" s="8"/>
      <c r="H4" s="8"/>
      <c r="I4" s="42"/>
      <c r="J4" s="42"/>
      <c r="K4" s="42"/>
      <c r="L4" s="43"/>
      <c r="M4" s="43"/>
    </row>
    <row r="5" spans="1:14" s="9" customFormat="1" ht="27.75" customHeight="1" x14ac:dyDescent="0.25">
      <c r="A5" s="45" t="s">
        <v>0</v>
      </c>
      <c r="B5" s="44" t="s">
        <v>1</v>
      </c>
      <c r="C5" s="44" t="s">
        <v>2</v>
      </c>
      <c r="D5" s="44" t="s">
        <v>3</v>
      </c>
      <c r="E5" s="46" t="s">
        <v>4</v>
      </c>
      <c r="F5" s="44" t="s">
        <v>5</v>
      </c>
      <c r="G5" s="44"/>
      <c r="H5" s="44" t="s">
        <v>6</v>
      </c>
      <c r="I5" s="44" t="s">
        <v>7</v>
      </c>
      <c r="J5" s="45" t="s">
        <v>8</v>
      </c>
      <c r="K5" s="45"/>
      <c r="L5" s="45" t="s">
        <v>9</v>
      </c>
      <c r="M5" s="45"/>
      <c r="N5" s="45"/>
    </row>
    <row r="6" spans="1:14" s="9" customFormat="1" ht="36" customHeight="1" x14ac:dyDescent="0.25">
      <c r="A6" s="45"/>
      <c r="B6" s="44"/>
      <c r="C6" s="44"/>
      <c r="D6" s="44"/>
      <c r="E6" s="46"/>
      <c r="F6" s="10" t="s">
        <v>10</v>
      </c>
      <c r="G6" s="10" t="s">
        <v>11</v>
      </c>
      <c r="H6" s="44"/>
      <c r="I6" s="44"/>
      <c r="J6" s="13" t="s">
        <v>12</v>
      </c>
      <c r="K6" s="10" t="s">
        <v>13</v>
      </c>
      <c r="L6" s="10" t="s">
        <v>14</v>
      </c>
      <c r="M6" s="10" t="s">
        <v>15</v>
      </c>
      <c r="N6" s="10" t="s">
        <v>16</v>
      </c>
    </row>
    <row r="7" spans="1:14" s="12" customFormat="1" ht="15" customHeight="1" x14ac:dyDescent="0.25">
      <c r="A7" s="13" t="s">
        <v>17</v>
      </c>
      <c r="B7" s="13" t="s">
        <v>18</v>
      </c>
      <c r="C7" s="13" t="s">
        <v>19</v>
      </c>
      <c r="D7" s="13" t="s">
        <v>20</v>
      </c>
      <c r="E7" s="11" t="s">
        <v>21</v>
      </c>
      <c r="F7" s="13" t="s">
        <v>22</v>
      </c>
      <c r="G7" s="13" t="s">
        <v>23</v>
      </c>
      <c r="H7" s="13" t="s">
        <v>24</v>
      </c>
      <c r="I7" s="13" t="s">
        <v>25</v>
      </c>
      <c r="J7" s="13" t="s">
        <v>26</v>
      </c>
      <c r="K7" s="13" t="s">
        <v>27</v>
      </c>
      <c r="L7" s="13" t="s">
        <v>28</v>
      </c>
      <c r="M7" s="13" t="s">
        <v>29</v>
      </c>
      <c r="N7" s="10"/>
    </row>
    <row r="8" spans="1:14" s="9" customFormat="1" ht="84" customHeight="1" x14ac:dyDescent="0.2">
      <c r="A8" s="19">
        <v>1</v>
      </c>
      <c r="B8" s="14" t="s">
        <v>30</v>
      </c>
      <c r="C8" s="50" t="s">
        <v>31</v>
      </c>
      <c r="D8" s="10" t="s">
        <v>32</v>
      </c>
      <c r="E8" s="10" t="s">
        <v>33</v>
      </c>
      <c r="F8" s="10" t="s">
        <v>34</v>
      </c>
      <c r="G8" s="15"/>
      <c r="H8" s="10" t="s">
        <v>35</v>
      </c>
      <c r="I8" s="16" t="s">
        <v>36</v>
      </c>
      <c r="J8" s="10" t="s">
        <v>127</v>
      </c>
      <c r="K8" s="10" t="s">
        <v>36</v>
      </c>
      <c r="L8" s="31">
        <v>800</v>
      </c>
      <c r="M8" s="15"/>
      <c r="N8" s="18"/>
    </row>
    <row r="9" spans="1:14" s="9" customFormat="1" ht="73.5" customHeight="1" x14ac:dyDescent="0.2">
      <c r="A9" s="10">
        <v>2</v>
      </c>
      <c r="B9" s="14" t="s">
        <v>128</v>
      </c>
      <c r="C9" s="50"/>
      <c r="D9" s="10" t="s">
        <v>43</v>
      </c>
      <c r="E9" s="10" t="s">
        <v>33</v>
      </c>
      <c r="F9" s="10" t="s">
        <v>34</v>
      </c>
      <c r="G9" s="15"/>
      <c r="H9" s="10" t="s">
        <v>129</v>
      </c>
      <c r="I9" s="10" t="s">
        <v>46</v>
      </c>
      <c r="J9" s="10" t="s">
        <v>63</v>
      </c>
      <c r="K9" s="10"/>
      <c r="L9" s="31">
        <v>800</v>
      </c>
      <c r="M9" s="15"/>
      <c r="N9" s="10" t="s">
        <v>130</v>
      </c>
    </row>
    <row r="10" spans="1:14" s="9" customFormat="1" ht="108" customHeight="1" x14ac:dyDescent="0.2">
      <c r="A10" s="10">
        <v>3</v>
      </c>
      <c r="B10" s="14" t="s">
        <v>131</v>
      </c>
      <c r="C10" s="50"/>
      <c r="D10" s="10" t="s">
        <v>38</v>
      </c>
      <c r="E10" s="10" t="s">
        <v>33</v>
      </c>
      <c r="F10" s="10"/>
      <c r="G10" s="10" t="s">
        <v>34</v>
      </c>
      <c r="H10" s="10" t="s">
        <v>132</v>
      </c>
      <c r="I10" s="10" t="s">
        <v>133</v>
      </c>
      <c r="J10" s="10" t="s">
        <v>134</v>
      </c>
      <c r="K10" s="10" t="s">
        <v>133</v>
      </c>
      <c r="L10" s="32">
        <v>250</v>
      </c>
      <c r="M10" s="20"/>
      <c r="N10" s="10" t="s">
        <v>135</v>
      </c>
    </row>
    <row r="11" spans="1:14" s="9" customFormat="1" ht="115.5" customHeight="1" x14ac:dyDescent="0.2">
      <c r="A11" s="19">
        <v>4</v>
      </c>
      <c r="B11" s="14" t="s">
        <v>37</v>
      </c>
      <c r="C11" s="50"/>
      <c r="D11" s="10" t="s">
        <v>38</v>
      </c>
      <c r="E11" s="10" t="s">
        <v>33</v>
      </c>
      <c r="F11" s="10"/>
      <c r="G11" s="10" t="s">
        <v>34</v>
      </c>
      <c r="H11" s="10" t="s">
        <v>136</v>
      </c>
      <c r="I11" s="10" t="s">
        <v>39</v>
      </c>
      <c r="J11" s="22" t="s">
        <v>40</v>
      </c>
      <c r="K11" s="22" t="s">
        <v>41</v>
      </c>
      <c r="L11" s="32">
        <v>2500</v>
      </c>
      <c r="M11" s="20"/>
      <c r="N11" s="18"/>
    </row>
    <row r="12" spans="1:14" s="9" customFormat="1" ht="216.75" customHeight="1" x14ac:dyDescent="0.25">
      <c r="A12" s="19">
        <v>5</v>
      </c>
      <c r="B12" s="14" t="s">
        <v>42</v>
      </c>
      <c r="C12" s="50"/>
      <c r="D12" s="10" t="s">
        <v>43</v>
      </c>
      <c r="E12" s="10" t="s">
        <v>44</v>
      </c>
      <c r="F12" s="10" t="s">
        <v>34</v>
      </c>
      <c r="G12" s="10"/>
      <c r="H12" s="10" t="s">
        <v>45</v>
      </c>
      <c r="I12" s="10" t="s">
        <v>46</v>
      </c>
      <c r="J12" s="10" t="s">
        <v>47</v>
      </c>
      <c r="K12" s="10" t="s">
        <v>48</v>
      </c>
      <c r="L12" s="32">
        <v>1625</v>
      </c>
      <c r="M12" s="18"/>
      <c r="N12" s="10" t="s">
        <v>49</v>
      </c>
    </row>
    <row r="13" spans="1:14" s="9" customFormat="1" ht="135" customHeight="1" x14ac:dyDescent="0.25">
      <c r="A13" s="10">
        <v>6</v>
      </c>
      <c r="B13" s="14" t="s">
        <v>137</v>
      </c>
      <c r="C13" s="50"/>
      <c r="D13" s="33" t="s">
        <v>38</v>
      </c>
      <c r="E13" s="10" t="s">
        <v>33</v>
      </c>
      <c r="F13" s="10"/>
      <c r="G13" s="10" t="s">
        <v>34</v>
      </c>
      <c r="H13" s="10" t="s">
        <v>138</v>
      </c>
      <c r="I13" s="10" t="s">
        <v>139</v>
      </c>
      <c r="J13" s="10" t="s">
        <v>140</v>
      </c>
      <c r="K13" s="10" t="s">
        <v>139</v>
      </c>
      <c r="L13" s="32">
        <v>200</v>
      </c>
      <c r="M13" s="18"/>
      <c r="N13" s="10" t="s">
        <v>130</v>
      </c>
    </row>
    <row r="14" spans="1:14" s="9" customFormat="1" ht="72" customHeight="1" x14ac:dyDescent="0.25">
      <c r="A14" s="19">
        <v>7</v>
      </c>
      <c r="B14" s="21" t="s">
        <v>141</v>
      </c>
      <c r="C14" s="50"/>
      <c r="D14" s="23" t="s">
        <v>50</v>
      </c>
      <c r="E14" s="10" t="s">
        <v>142</v>
      </c>
      <c r="F14" s="10"/>
      <c r="G14" s="10" t="s">
        <v>34</v>
      </c>
      <c r="H14" s="10" t="s">
        <v>51</v>
      </c>
      <c r="I14" s="10" t="s">
        <v>52</v>
      </c>
      <c r="J14" s="10" t="s">
        <v>53</v>
      </c>
      <c r="K14" s="10"/>
      <c r="L14" s="32">
        <v>450</v>
      </c>
      <c r="M14" s="18"/>
      <c r="N14" s="18"/>
    </row>
    <row r="15" spans="1:14" s="9" customFormat="1" ht="81.75" customHeight="1" x14ac:dyDescent="0.25">
      <c r="A15" s="19">
        <v>8</v>
      </c>
      <c r="B15" s="14" t="s">
        <v>54</v>
      </c>
      <c r="C15" s="50"/>
      <c r="D15" s="10" t="s">
        <v>38</v>
      </c>
      <c r="E15" s="10" t="s">
        <v>145</v>
      </c>
      <c r="F15" s="10"/>
      <c r="G15" s="10"/>
      <c r="H15" s="10" t="s">
        <v>55</v>
      </c>
      <c r="I15" s="10"/>
      <c r="J15" s="10" t="s">
        <v>53</v>
      </c>
      <c r="K15" s="10"/>
      <c r="L15" s="32">
        <v>350</v>
      </c>
      <c r="M15" s="18"/>
      <c r="N15" s="18"/>
    </row>
    <row r="16" spans="1:14" s="9" customFormat="1" ht="72" customHeight="1" x14ac:dyDescent="0.25">
      <c r="A16" s="19">
        <v>9</v>
      </c>
      <c r="B16" s="14" t="s">
        <v>56</v>
      </c>
      <c r="C16" s="50"/>
      <c r="D16" s="10" t="s">
        <v>43</v>
      </c>
      <c r="E16" s="10" t="s">
        <v>57</v>
      </c>
      <c r="F16" s="10"/>
      <c r="G16" s="13" t="s">
        <v>34</v>
      </c>
      <c r="H16" s="10" t="s">
        <v>58</v>
      </c>
      <c r="I16" s="10" t="s">
        <v>59</v>
      </c>
      <c r="J16" s="18" t="s">
        <v>48</v>
      </c>
      <c r="K16" s="10" t="s">
        <v>59</v>
      </c>
      <c r="L16" s="31">
        <v>650</v>
      </c>
      <c r="M16" s="18"/>
      <c r="N16" s="18"/>
    </row>
    <row r="17" spans="1:14" s="9" customFormat="1" ht="100.5" customHeight="1" x14ac:dyDescent="0.25">
      <c r="A17" s="19">
        <v>10</v>
      </c>
      <c r="B17" s="14" t="s">
        <v>60</v>
      </c>
      <c r="C17" s="51" t="s">
        <v>61</v>
      </c>
      <c r="D17" s="13" t="s">
        <v>43</v>
      </c>
      <c r="E17" s="10" t="s">
        <v>62</v>
      </c>
      <c r="F17" s="10" t="s">
        <v>34</v>
      </c>
      <c r="G17" s="11"/>
      <c r="H17" s="10" t="s">
        <v>143</v>
      </c>
      <c r="I17" s="10" t="s">
        <v>46</v>
      </c>
      <c r="J17" s="10" t="s">
        <v>63</v>
      </c>
      <c r="K17" s="10"/>
      <c r="L17" s="31">
        <v>150</v>
      </c>
      <c r="M17" s="11"/>
      <c r="N17" s="18"/>
    </row>
    <row r="18" spans="1:14" s="9" customFormat="1" ht="137.25" customHeight="1" x14ac:dyDescent="0.25">
      <c r="A18" s="19">
        <v>11</v>
      </c>
      <c r="B18" s="14" t="s">
        <v>64</v>
      </c>
      <c r="C18" s="52"/>
      <c r="D18" s="10" t="s">
        <v>43</v>
      </c>
      <c r="E18" s="10" t="s">
        <v>33</v>
      </c>
      <c r="F18" s="10" t="s">
        <v>34</v>
      </c>
      <c r="G18" s="11"/>
      <c r="H18" s="10" t="s">
        <v>65</v>
      </c>
      <c r="I18" s="10" t="s">
        <v>46</v>
      </c>
      <c r="J18" s="10" t="s">
        <v>63</v>
      </c>
      <c r="K18" s="10"/>
      <c r="L18" s="31">
        <v>150</v>
      </c>
      <c r="M18" s="18"/>
      <c r="N18" s="18"/>
    </row>
    <row r="19" spans="1:14" s="9" customFormat="1" ht="267" customHeight="1" x14ac:dyDescent="0.25">
      <c r="A19" s="10">
        <v>12</v>
      </c>
      <c r="B19" s="14" t="s">
        <v>66</v>
      </c>
      <c r="C19" s="53"/>
      <c r="D19" s="10" t="s">
        <v>43</v>
      </c>
      <c r="E19" s="10" t="s">
        <v>44</v>
      </c>
      <c r="F19" s="10" t="s">
        <v>34</v>
      </c>
      <c r="G19" s="10"/>
      <c r="H19" s="10" t="s">
        <v>67</v>
      </c>
      <c r="I19" s="10" t="s">
        <v>46</v>
      </c>
      <c r="J19" s="10" t="s">
        <v>68</v>
      </c>
      <c r="K19" s="10"/>
      <c r="L19" s="34">
        <v>700</v>
      </c>
      <c r="M19" s="18"/>
      <c r="N19" s="10" t="s">
        <v>144</v>
      </c>
    </row>
    <row r="20" spans="1:14" s="9" customFormat="1" ht="60" customHeight="1" x14ac:dyDescent="0.2">
      <c r="A20" s="10">
        <v>13</v>
      </c>
      <c r="B20" s="14" t="s">
        <v>70</v>
      </c>
      <c r="C20" s="54" t="s">
        <v>71</v>
      </c>
      <c r="D20" s="13" t="s">
        <v>43</v>
      </c>
      <c r="E20" s="10" t="s">
        <v>33</v>
      </c>
      <c r="F20" s="10" t="s">
        <v>34</v>
      </c>
      <c r="G20" s="13"/>
      <c r="H20" s="10" t="s">
        <v>72</v>
      </c>
      <c r="I20" s="10" t="s">
        <v>46</v>
      </c>
      <c r="J20" s="10" t="s">
        <v>73</v>
      </c>
      <c r="K20" s="13"/>
      <c r="L20" s="17">
        <v>300</v>
      </c>
      <c r="M20" s="20"/>
      <c r="N20" s="18"/>
    </row>
    <row r="21" spans="1:14" s="9" customFormat="1" ht="120" customHeight="1" x14ac:dyDescent="0.2">
      <c r="A21" s="10">
        <v>14</v>
      </c>
      <c r="B21" s="21" t="s">
        <v>74</v>
      </c>
      <c r="C21" s="55"/>
      <c r="D21" s="10" t="s">
        <v>43</v>
      </c>
      <c r="E21" s="10" t="s">
        <v>33</v>
      </c>
      <c r="F21" s="10" t="s">
        <v>34</v>
      </c>
      <c r="G21" s="20"/>
      <c r="H21" s="10" t="s">
        <v>75</v>
      </c>
      <c r="I21" s="10" t="s">
        <v>46</v>
      </c>
      <c r="J21" s="10" t="s">
        <v>73</v>
      </c>
      <c r="K21" s="20"/>
      <c r="L21" s="35">
        <v>500</v>
      </c>
      <c r="M21" s="20"/>
      <c r="N21" s="18"/>
    </row>
    <row r="22" spans="1:14" s="9" customFormat="1" ht="48" customHeight="1" x14ac:dyDescent="0.2">
      <c r="A22" s="10">
        <v>15</v>
      </c>
      <c r="B22" s="21" t="s">
        <v>76</v>
      </c>
      <c r="C22" s="10" t="s">
        <v>77</v>
      </c>
      <c r="D22" s="10" t="s">
        <v>78</v>
      </c>
      <c r="E22" s="10" t="s">
        <v>33</v>
      </c>
      <c r="F22" s="10" t="s">
        <v>34</v>
      </c>
      <c r="G22" s="20"/>
      <c r="H22" s="10" t="s">
        <v>79</v>
      </c>
      <c r="I22" s="10" t="s">
        <v>46</v>
      </c>
      <c r="J22" s="10" t="s">
        <v>73</v>
      </c>
      <c r="K22" s="18"/>
      <c r="L22" s="35">
        <v>100</v>
      </c>
      <c r="M22" s="18"/>
      <c r="N22" s="18"/>
    </row>
    <row r="23" spans="1:14" s="9" customFormat="1" ht="96" customHeight="1" x14ac:dyDescent="0.2">
      <c r="A23" s="10">
        <v>16</v>
      </c>
      <c r="B23" s="14" t="s">
        <v>80</v>
      </c>
      <c r="C23" s="47" t="s">
        <v>81</v>
      </c>
      <c r="D23" s="10" t="s">
        <v>32</v>
      </c>
      <c r="E23" s="10" t="s">
        <v>82</v>
      </c>
      <c r="F23" s="10" t="s">
        <v>34</v>
      </c>
      <c r="G23" s="10"/>
      <c r="H23" s="10" t="s">
        <v>83</v>
      </c>
      <c r="I23" s="10" t="s">
        <v>46</v>
      </c>
      <c r="J23" s="10" t="s">
        <v>84</v>
      </c>
      <c r="K23" s="10"/>
      <c r="L23" s="32">
        <v>150</v>
      </c>
      <c r="M23" s="20"/>
      <c r="N23" s="18"/>
    </row>
    <row r="24" spans="1:14" s="9" customFormat="1" ht="141.75" customHeight="1" x14ac:dyDescent="0.25">
      <c r="A24" s="10">
        <v>17</v>
      </c>
      <c r="B24" s="14" t="s">
        <v>85</v>
      </c>
      <c r="C24" s="49"/>
      <c r="D24" s="10" t="s">
        <v>32</v>
      </c>
      <c r="E24" s="10" t="s">
        <v>33</v>
      </c>
      <c r="F24" s="10" t="s">
        <v>34</v>
      </c>
      <c r="G24" s="11"/>
      <c r="H24" s="10" t="s">
        <v>86</v>
      </c>
      <c r="I24" s="10" t="s">
        <v>46</v>
      </c>
      <c r="J24" s="10" t="s">
        <v>73</v>
      </c>
      <c r="K24" s="11"/>
      <c r="L24" s="31">
        <v>500</v>
      </c>
      <c r="M24" s="18"/>
      <c r="N24" s="18"/>
    </row>
    <row r="25" spans="1:14" s="9" customFormat="1" ht="72" customHeight="1" x14ac:dyDescent="0.25">
      <c r="A25" s="10">
        <v>18</v>
      </c>
      <c r="B25" s="14" t="s">
        <v>87</v>
      </c>
      <c r="C25" s="47" t="s">
        <v>88</v>
      </c>
      <c r="D25" s="10" t="s">
        <v>89</v>
      </c>
      <c r="E25" s="10" t="s">
        <v>44</v>
      </c>
      <c r="F25" s="10" t="s">
        <v>34</v>
      </c>
      <c r="G25" s="10"/>
      <c r="H25" s="10" t="s">
        <v>90</v>
      </c>
      <c r="I25" s="10" t="s">
        <v>46</v>
      </c>
      <c r="J25" s="10" t="s">
        <v>91</v>
      </c>
      <c r="K25" s="10"/>
      <c r="L25" s="32">
        <v>250</v>
      </c>
      <c r="M25" s="18"/>
      <c r="N25" s="10" t="s">
        <v>92</v>
      </c>
    </row>
    <row r="26" spans="1:14" s="9" customFormat="1" ht="63" customHeight="1" x14ac:dyDescent="0.25">
      <c r="A26" s="10">
        <v>19</v>
      </c>
      <c r="B26" s="14" t="s">
        <v>93</v>
      </c>
      <c r="C26" s="49"/>
      <c r="D26" s="10" t="s">
        <v>89</v>
      </c>
      <c r="E26" s="10" t="s">
        <v>44</v>
      </c>
      <c r="F26" s="10" t="s">
        <v>34</v>
      </c>
      <c r="G26" s="11"/>
      <c r="H26" s="10" t="s">
        <v>94</v>
      </c>
      <c r="I26" s="10" t="s">
        <v>46</v>
      </c>
      <c r="J26" s="10" t="s">
        <v>95</v>
      </c>
      <c r="K26" s="13"/>
      <c r="L26" s="31">
        <v>400</v>
      </c>
      <c r="M26" s="18"/>
      <c r="N26" s="10" t="s">
        <v>69</v>
      </c>
    </row>
    <row r="27" spans="1:14" s="9" customFormat="1" ht="97.5" customHeight="1" x14ac:dyDescent="0.2">
      <c r="A27" s="10">
        <v>20</v>
      </c>
      <c r="B27" s="14" t="s">
        <v>96</v>
      </c>
      <c r="C27" s="47"/>
      <c r="D27" s="10" t="s">
        <v>89</v>
      </c>
      <c r="E27" s="10" t="s">
        <v>33</v>
      </c>
      <c r="F27" s="10" t="s">
        <v>34</v>
      </c>
      <c r="G27" s="11"/>
      <c r="H27" s="10" t="s">
        <v>97</v>
      </c>
      <c r="I27" s="10" t="s">
        <v>46</v>
      </c>
      <c r="J27" s="10" t="s">
        <v>98</v>
      </c>
      <c r="K27" s="11"/>
      <c r="L27" s="31">
        <v>200</v>
      </c>
      <c r="M27" s="24"/>
      <c r="N27" s="18"/>
    </row>
    <row r="28" spans="1:14" s="9" customFormat="1" ht="121.5" customHeight="1" x14ac:dyDescent="0.25">
      <c r="A28" s="10">
        <v>21</v>
      </c>
      <c r="B28" s="14" t="s">
        <v>99</v>
      </c>
      <c r="C28" s="48"/>
      <c r="D28" s="13" t="s">
        <v>43</v>
      </c>
      <c r="E28" s="10" t="s">
        <v>57</v>
      </c>
      <c r="F28" s="10" t="s">
        <v>34</v>
      </c>
      <c r="G28" s="11"/>
      <c r="H28" s="10" t="s">
        <v>100</v>
      </c>
      <c r="I28" s="10" t="s">
        <v>101</v>
      </c>
      <c r="J28" s="10" t="s">
        <v>102</v>
      </c>
      <c r="K28" s="10" t="s">
        <v>101</v>
      </c>
      <c r="L28" s="31">
        <v>250</v>
      </c>
      <c r="M28" s="13"/>
      <c r="N28" s="18"/>
    </row>
    <row r="29" spans="1:14" s="9" customFormat="1" ht="48" customHeight="1" x14ac:dyDescent="0.25">
      <c r="A29" s="10">
        <v>22</v>
      </c>
      <c r="B29" s="14" t="s">
        <v>103</v>
      </c>
      <c r="C29" s="48"/>
      <c r="D29" s="13" t="s">
        <v>104</v>
      </c>
      <c r="E29" s="10" t="s">
        <v>105</v>
      </c>
      <c r="F29" s="10" t="s">
        <v>34</v>
      </c>
      <c r="G29" s="11"/>
      <c r="H29" s="10" t="s">
        <v>106</v>
      </c>
      <c r="I29" s="10" t="s">
        <v>107</v>
      </c>
      <c r="J29" s="10" t="s">
        <v>108</v>
      </c>
      <c r="K29" s="10"/>
      <c r="L29" s="31">
        <v>154</v>
      </c>
      <c r="M29" s="11">
        <v>66</v>
      </c>
      <c r="N29" s="18"/>
    </row>
    <row r="30" spans="1:14" s="9" customFormat="1" ht="48" customHeight="1" x14ac:dyDescent="0.25">
      <c r="A30" s="10">
        <v>23</v>
      </c>
      <c r="B30" s="14" t="s">
        <v>109</v>
      </c>
      <c r="C30" s="48"/>
      <c r="D30" s="13" t="s">
        <v>104</v>
      </c>
      <c r="E30" s="10" t="s">
        <v>105</v>
      </c>
      <c r="F30" s="10"/>
      <c r="G30" s="11"/>
      <c r="H30" s="10" t="s">
        <v>106</v>
      </c>
      <c r="I30" s="10" t="s">
        <v>110</v>
      </c>
      <c r="J30" s="10" t="s">
        <v>108</v>
      </c>
      <c r="K30" s="10"/>
      <c r="L30" s="31">
        <v>175</v>
      </c>
      <c r="M30" s="11">
        <v>75</v>
      </c>
      <c r="N30" s="18"/>
    </row>
    <row r="31" spans="1:14" s="9" customFormat="1" ht="51" customHeight="1" x14ac:dyDescent="0.25">
      <c r="A31" s="10">
        <v>24</v>
      </c>
      <c r="B31" s="14" t="s">
        <v>111</v>
      </c>
      <c r="C31" s="48"/>
      <c r="D31" s="13" t="s">
        <v>38</v>
      </c>
      <c r="E31" s="10" t="s">
        <v>105</v>
      </c>
      <c r="F31" s="10"/>
      <c r="G31" s="11"/>
      <c r="H31" s="10" t="s">
        <v>112</v>
      </c>
      <c r="I31" s="10" t="s">
        <v>110</v>
      </c>
      <c r="J31" s="10" t="s">
        <v>108</v>
      </c>
      <c r="K31" s="10"/>
      <c r="L31" s="17">
        <v>967</v>
      </c>
      <c r="M31" s="11">
        <v>80</v>
      </c>
      <c r="N31" s="18"/>
    </row>
    <row r="32" spans="1:14" s="9" customFormat="1" ht="74.25" customHeight="1" x14ac:dyDescent="0.25">
      <c r="A32" s="10">
        <v>25</v>
      </c>
      <c r="B32" s="14" t="s">
        <v>113</v>
      </c>
      <c r="C32" s="48"/>
      <c r="D32" s="13" t="s">
        <v>38</v>
      </c>
      <c r="E32" s="10" t="s">
        <v>105</v>
      </c>
      <c r="F32" s="10"/>
      <c r="G32" s="11"/>
      <c r="H32" s="10" t="s">
        <v>146</v>
      </c>
      <c r="I32" s="10" t="s">
        <v>114</v>
      </c>
      <c r="J32" s="10"/>
      <c r="K32" s="10"/>
      <c r="L32" s="17">
        <v>927</v>
      </c>
      <c r="M32" s="11">
        <v>80</v>
      </c>
      <c r="N32" s="18"/>
    </row>
    <row r="33" spans="1:14" s="9" customFormat="1" ht="44.25" customHeight="1" x14ac:dyDescent="0.25">
      <c r="A33" s="10">
        <v>26</v>
      </c>
      <c r="B33" s="14" t="s">
        <v>115</v>
      </c>
      <c r="C33" s="48"/>
      <c r="D33" s="13" t="s">
        <v>43</v>
      </c>
      <c r="E33" s="10" t="s">
        <v>105</v>
      </c>
      <c r="F33" s="10"/>
      <c r="G33" s="11"/>
      <c r="H33" s="10" t="s">
        <v>116</v>
      </c>
      <c r="I33" s="10" t="s">
        <v>117</v>
      </c>
      <c r="J33" s="10"/>
      <c r="K33" s="10"/>
      <c r="L33" s="31">
        <v>500</v>
      </c>
      <c r="M33" s="11"/>
      <c r="N33" s="18"/>
    </row>
    <row r="34" spans="1:14" s="9" customFormat="1" ht="36" customHeight="1" x14ac:dyDescent="0.25">
      <c r="A34" s="10">
        <v>27</v>
      </c>
      <c r="B34" s="14" t="s">
        <v>118</v>
      </c>
      <c r="C34" s="48"/>
      <c r="D34" s="13" t="s">
        <v>43</v>
      </c>
      <c r="E34" s="10" t="s">
        <v>105</v>
      </c>
      <c r="F34" s="10"/>
      <c r="G34" s="11"/>
      <c r="H34" s="10" t="s">
        <v>116</v>
      </c>
      <c r="I34" s="10" t="s">
        <v>119</v>
      </c>
      <c r="J34" s="10"/>
      <c r="K34" s="10"/>
      <c r="L34" s="31">
        <v>600</v>
      </c>
      <c r="M34" s="11">
        <v>50</v>
      </c>
      <c r="N34" s="18"/>
    </row>
    <row r="35" spans="1:14" s="9" customFormat="1" ht="36" customHeight="1" x14ac:dyDescent="0.25">
      <c r="A35" s="10">
        <v>28</v>
      </c>
      <c r="B35" s="14" t="s">
        <v>120</v>
      </c>
      <c r="C35" s="48"/>
      <c r="D35" s="13"/>
      <c r="E35" s="10" t="s">
        <v>105</v>
      </c>
      <c r="F35" s="10"/>
      <c r="G35" s="11"/>
      <c r="H35" s="10" t="s">
        <v>116</v>
      </c>
      <c r="I35" s="10" t="s">
        <v>119</v>
      </c>
      <c r="J35" s="10"/>
      <c r="K35" s="10"/>
      <c r="L35" s="31">
        <v>900</v>
      </c>
      <c r="M35" s="11"/>
      <c r="N35" s="18"/>
    </row>
    <row r="36" spans="1:14" s="9" customFormat="1" ht="36" customHeight="1" x14ac:dyDescent="0.25">
      <c r="A36" s="10">
        <v>29</v>
      </c>
      <c r="B36" s="14" t="s">
        <v>121</v>
      </c>
      <c r="C36" s="49"/>
      <c r="D36" s="13" t="s">
        <v>122</v>
      </c>
      <c r="E36" s="10" t="s">
        <v>105</v>
      </c>
      <c r="F36" s="10"/>
      <c r="G36" s="11"/>
      <c r="H36" s="10" t="s">
        <v>123</v>
      </c>
      <c r="I36" s="10" t="s">
        <v>119</v>
      </c>
      <c r="J36" s="10" t="s">
        <v>124</v>
      </c>
      <c r="K36" s="10"/>
      <c r="L36" s="31">
        <v>1500</v>
      </c>
      <c r="M36" s="11"/>
      <c r="N36" s="18"/>
    </row>
    <row r="37" spans="1:14" s="9" customFormat="1" ht="15" customHeight="1" x14ac:dyDescent="0.25">
      <c r="A37" s="25"/>
      <c r="B37" s="25" t="s">
        <v>125</v>
      </c>
      <c r="C37" s="26"/>
      <c r="D37" s="25"/>
      <c r="E37" s="25"/>
      <c r="F37" s="25"/>
      <c r="G37" s="27"/>
      <c r="H37" s="25"/>
      <c r="I37" s="25"/>
      <c r="J37" s="27"/>
      <c r="K37" s="27"/>
      <c r="L37" s="25">
        <f>SUM(L8:L36)</f>
        <v>16998</v>
      </c>
      <c r="M37" s="25">
        <f>+M34+M32+M31+M30+M29</f>
        <v>351</v>
      </c>
      <c r="N37" s="28"/>
    </row>
    <row r="38" spans="1:14" ht="15" customHeight="1" x14ac:dyDescent="0.25">
      <c r="H38" s="1"/>
      <c r="L38" s="29"/>
    </row>
    <row r="39" spans="1:14" ht="15" customHeight="1" x14ac:dyDescent="0.25">
      <c r="H39" s="1"/>
    </row>
    <row r="40" spans="1:14" ht="15" customHeight="1" x14ac:dyDescent="0.25">
      <c r="H40" s="1"/>
    </row>
  </sheetData>
  <mergeCells count="20">
    <mergeCell ref="C27:C36"/>
    <mergeCell ref="C8:C16"/>
    <mergeCell ref="C17:C19"/>
    <mergeCell ref="C20:C21"/>
    <mergeCell ref="C23:C24"/>
    <mergeCell ref="C25:C26"/>
    <mergeCell ref="A1:M1"/>
    <mergeCell ref="A2:M2"/>
    <mergeCell ref="A3:M3"/>
    <mergeCell ref="I4:M4"/>
    <mergeCell ref="J5:K5"/>
    <mergeCell ref="L5:N5"/>
    <mergeCell ref="F5:G5"/>
    <mergeCell ref="A5:A6"/>
    <mergeCell ref="B5:B6"/>
    <mergeCell ref="H5:H6"/>
    <mergeCell ref="I5:I6"/>
    <mergeCell ref="C5:C6"/>
    <mergeCell ref="D5:D6"/>
    <mergeCell ref="E5:E6"/>
  </mergeCells>
  <printOptions gridLinesSet="0"/>
  <pageMargins left="0.3" right="0.3" top="0.56000000000000005" bottom="0.48000000000000004" header="0.5" footer="0.5"/>
  <pageSetup paperSize="9" scale="9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Dieu chinh</vt:lpstr>
      <vt:lpstr>'Dieu chinh'!Print_Titles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Admin</cp:lastModifiedBy>
  <cp:lastPrinted>2022-10-22T08:41:08Z</cp:lastPrinted>
  <dcterms:created xsi:type="dcterms:W3CDTF">2022-10-22T03:58:54Z</dcterms:created>
  <dcterms:modified xsi:type="dcterms:W3CDTF">2022-11-07T03:24:11Z</dcterms:modified>
</cp:coreProperties>
</file>